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19\Исполнение бюджета\Исполнение бюджета за 9 месяцев\9 месяцев 2019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11" i="1" l="1"/>
  <c r="D31" i="1"/>
  <c r="D42" i="1" l="1"/>
  <c r="D27" i="1"/>
  <c r="D20" i="1"/>
  <c r="D37" i="1" l="1"/>
  <c r="D34" i="1" s="1"/>
  <c r="D26" i="1" l="1"/>
  <c r="D51" i="1" l="1"/>
  <c r="D49" i="1" s="1"/>
  <c r="D47" i="1" l="1"/>
  <c r="D24" i="1"/>
  <c r="D13" i="1"/>
  <c r="D10" i="1" l="1"/>
  <c r="D55" i="1" l="1"/>
</calcChain>
</file>

<file path=xl/sharedStrings.xml><?xml version="1.0" encoding="utf-8"?>
<sst xmlns="http://schemas.openxmlformats.org/spreadsheetml/2006/main" count="72" uniqueCount="66">
  <si>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</si>
  <si>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</si>
  <si>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</si>
  <si>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</si>
  <si>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</si>
  <si>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</si>
  <si>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</si>
  <si>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</si>
  <si>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</si>
  <si>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</si>
  <si>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</si>
  <si>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</si>
  <si>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</si>
  <si>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</si>
  <si>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</si>
  <si>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</si>
  <si>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</si>
  <si>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</si>
  <si>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</si>
  <si>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</si>
  <si>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</si>
  <si>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</si>
  <si>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</si>
  <si>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</si>
  <si>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</si>
  <si>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</si>
  <si>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</si>
  <si>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0309</t>
  </si>
  <si>
    <t>Защита населения и терриорий от чрезвычайных ситуаций природного и техногенного характера, гражданская оборона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</si>
  <si>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</si>
  <si>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</si>
  <si>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</si>
  <si>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</si>
  <si>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</si>
  <si>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</si>
  <si>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</si>
  <si>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</si>
  <si>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</si>
  <si>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</si>
  <si>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0707</t>
  </si>
  <si>
    <t>Образование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</si>
  <si>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</si>
  <si>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</si>
  <si>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</si>
  <si>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</si>
  <si>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</si>
  <si>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</si>
  <si>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</si>
  <si>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</si>
  <si>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</si>
  <si>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0310</t>
  </si>
  <si>
    <t>Обеспечение пожарной безопасности</t>
  </si>
  <si>
    <t>Дорожное хозяйство (дорожные фонды)</t>
  </si>
  <si>
    <t>1102</t>
  </si>
  <si>
    <t>Физическая культура и спорт</t>
  </si>
  <si>
    <t>1003</t>
  </si>
  <si>
    <t>Социальное обеспечение населения</t>
  </si>
  <si>
    <t>1301</t>
  </si>
  <si>
    <t>Обслуживание государственного и муниципального долга</t>
  </si>
  <si>
    <t xml:space="preserve">от 31.10.2019 г. № 249а     </t>
  </si>
  <si>
    <t>Исполнение расходов бюджета по ведомственной структуре расходов бюджета городского поселения Мышкин за 9 месяцев 2019 года</t>
  </si>
  <si>
    <t>Исполнено за     9 месяцев 2019г.</t>
  </si>
  <si>
    <t>0408</t>
  </si>
  <si>
    <t>Транспорт</t>
  </si>
  <si>
    <t>0107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</si>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</sst>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E54" sqref="E54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59</v>
      </c>
      <c r="D4" s="25"/>
    </row>
    <row r="5" spans="1:4" x14ac:dyDescent="0.25">
      <c r="A5" s="20" t="s">
        <v>60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30" customHeight="1" x14ac:dyDescent="0.25">
      <c r="A8" s="7" t="s">
        <v>0</v>
      </c>
      <c r="B8" s="7" t="s">
        <v>10</v>
      </c>
      <c r="C8" s="18" t="s">
        <v>2</v>
      </c>
      <c r="D8" s="2" t="s">
        <v>61</v>
      </c>
    </row>
    <row r="9" spans="1:4" ht="16.5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D11+D24+D26+D31+D34+D40+D41+D42+D45+D46</f>
        <v>11285907.540000001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D12+D13+D18+D20+D19</f>
        <v>4837990.8600000003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628496.85</v>
      </c>
    </row>
    <row r="13" spans="1:4" ht="16.5" thickBot="1" x14ac:dyDescent="0.3">
      <c r="A13" s="9" t="s">
        <v>15</v>
      </c>
      <c r="B13" s="3"/>
      <c r="C13" s="4" t="s">
        <v>16</v>
      </c>
      <c r="D13" s="6">
        <f>D14+D15+D16+D17</f>
        <v>2927006.92</v>
      </c>
    </row>
    <row r="14" spans="1:4" ht="16.5" thickBot="1" x14ac:dyDescent="0.3">
      <c r="A14" s="9"/>
      <c r="B14" s="3">
        <v>100</v>
      </c>
      <c r="C14" s="4"/>
      <c r="D14" s="6">
        <v>2504525.2999999998</v>
      </c>
    </row>
    <row r="15" spans="1:4" ht="16.5" thickBot="1" x14ac:dyDescent="0.3">
      <c r="A15" s="9"/>
      <c r="B15" s="3">
        <v>200</v>
      </c>
      <c r="C15" s="4"/>
      <c r="D15" s="6">
        <v>386532.42</v>
      </c>
    </row>
    <row r="16" spans="1:4" ht="16.5" thickBot="1" x14ac:dyDescent="0.3">
      <c r="A16" s="9"/>
      <c r="B16" s="3">
        <v>500</v>
      </c>
      <c r="C16" s="4"/>
      <c r="D16" s="6">
        <v>35916</v>
      </c>
    </row>
    <row r="17" spans="1:4" ht="16.5" thickBot="1" x14ac:dyDescent="0.3">
      <c r="A17" s="9"/>
      <c r="B17" s="3">
        <v>800</v>
      </c>
      <c r="C17" s="4"/>
      <c r="D17" s="6">
        <v>33.200000000000003</v>
      </c>
    </row>
    <row r="18" spans="1:4" ht="16.5" thickBot="1" x14ac:dyDescent="0.3">
      <c r="A18" s="9" t="s">
        <v>17</v>
      </c>
      <c r="B18" s="3">
        <v>500</v>
      </c>
      <c r="C18" s="4" t="s">
        <v>18</v>
      </c>
      <c r="D18" s="6">
        <v>37467</v>
      </c>
    </row>
    <row r="19" spans="1:4" ht="31.5" customHeight="1" thickBot="1" x14ac:dyDescent="0.3">
      <c r="A19" s="9" t="s">
        <v>64</v>
      </c>
      <c r="B19" s="3">
        <v>200</v>
      </c>
      <c r="C19" s="4" t="s">
        <v>65</v>
      </c>
      <c r="D19" s="6">
        <v>401410</v>
      </c>
    </row>
    <row r="20" spans="1:4" ht="16.5" thickBot="1" x14ac:dyDescent="0.3">
      <c r="A20" s="9" t="s">
        <v>19</v>
      </c>
      <c r="B20" s="3"/>
      <c r="C20" s="4" t="s">
        <v>20</v>
      </c>
      <c r="D20" s="6">
        <f>D21+D22+D23</f>
        <v>843610.09</v>
      </c>
    </row>
    <row r="21" spans="1:4" ht="16.5" thickBot="1" x14ac:dyDescent="0.3">
      <c r="A21" s="9"/>
      <c r="B21" s="3">
        <v>200</v>
      </c>
      <c r="C21" s="4"/>
      <c r="D21" s="6">
        <v>751670.09</v>
      </c>
    </row>
    <row r="22" spans="1:4" ht="16.5" thickBot="1" x14ac:dyDescent="0.3">
      <c r="A22" s="9"/>
      <c r="B22" s="3">
        <v>500</v>
      </c>
      <c r="C22" s="4"/>
      <c r="D22" s="6">
        <v>75000</v>
      </c>
    </row>
    <row r="23" spans="1:4" ht="16.5" thickBot="1" x14ac:dyDescent="0.3">
      <c r="A23" s="9"/>
      <c r="B23" s="3">
        <v>800</v>
      </c>
      <c r="C23" s="4"/>
      <c r="D23" s="6">
        <v>16940</v>
      </c>
    </row>
    <row r="24" spans="1:4" ht="16.5" thickBot="1" x14ac:dyDescent="0.3">
      <c r="A24" s="13" t="s">
        <v>21</v>
      </c>
      <c r="B24" s="3"/>
      <c r="C24" s="10" t="s">
        <v>22</v>
      </c>
      <c r="D24" s="12">
        <f>D25</f>
        <v>142659.38</v>
      </c>
    </row>
    <row r="25" spans="1:4" ht="16.5" thickBot="1" x14ac:dyDescent="0.3">
      <c r="A25" s="9" t="s">
        <v>23</v>
      </c>
      <c r="B25" s="3">
        <v>100</v>
      </c>
      <c r="C25" s="4" t="s">
        <v>24</v>
      </c>
      <c r="D25" s="6">
        <v>142659.38</v>
      </c>
    </row>
    <row r="26" spans="1:4" ht="32.25" thickBot="1" x14ac:dyDescent="0.3">
      <c r="A26" s="13" t="s">
        <v>25</v>
      </c>
      <c r="B26" s="3"/>
      <c r="C26" s="10" t="s">
        <v>26</v>
      </c>
      <c r="D26" s="12">
        <f>D30+D27</f>
        <v>223601.96</v>
      </c>
    </row>
    <row r="27" spans="1:4" ht="48" thickBot="1" x14ac:dyDescent="0.3">
      <c r="A27" s="9" t="s">
        <v>27</v>
      </c>
      <c r="B27" s="3"/>
      <c r="C27" s="4" t="s">
        <v>28</v>
      </c>
      <c r="D27" s="6">
        <f>D28+D29</f>
        <v>84628.959999999992</v>
      </c>
    </row>
    <row r="28" spans="1:4" ht="16.5" thickBot="1" x14ac:dyDescent="0.3">
      <c r="A28" s="9"/>
      <c r="B28" s="3">
        <v>200</v>
      </c>
      <c r="C28" s="4"/>
      <c r="D28" s="6">
        <v>40141.96</v>
      </c>
    </row>
    <row r="29" spans="1:4" ht="16.5" thickBot="1" x14ac:dyDescent="0.3">
      <c r="A29" s="9"/>
      <c r="B29" s="3">
        <v>500</v>
      </c>
      <c r="C29" s="4"/>
      <c r="D29" s="6">
        <v>44487</v>
      </c>
    </row>
    <row r="30" spans="1:4" ht="16.5" thickBot="1" x14ac:dyDescent="0.3">
      <c r="A30" s="9" t="s">
        <v>50</v>
      </c>
      <c r="B30" s="3">
        <v>200</v>
      </c>
      <c r="C30" s="4" t="s">
        <v>51</v>
      </c>
      <c r="D30" s="6">
        <v>138973</v>
      </c>
    </row>
    <row r="31" spans="1:4" ht="16.5" thickBot="1" x14ac:dyDescent="0.3">
      <c r="A31" s="13" t="s">
        <v>29</v>
      </c>
      <c r="B31" s="14"/>
      <c r="C31" s="10" t="s">
        <v>30</v>
      </c>
      <c r="D31" s="12">
        <f>D33+D32</f>
        <v>115867.74</v>
      </c>
    </row>
    <row r="32" spans="1:4" ht="16.5" thickBot="1" x14ac:dyDescent="0.3">
      <c r="A32" s="9" t="s">
        <v>62</v>
      </c>
      <c r="B32" s="3">
        <v>800</v>
      </c>
      <c r="C32" s="4" t="s">
        <v>63</v>
      </c>
      <c r="D32" s="6">
        <v>70366.740000000005</v>
      </c>
    </row>
    <row r="33" spans="1:4" ht="16.5" thickBot="1" x14ac:dyDescent="0.3">
      <c r="A33" s="9" t="s">
        <v>47</v>
      </c>
      <c r="B33" s="3">
        <v>500</v>
      </c>
      <c r="C33" s="4" t="s">
        <v>52</v>
      </c>
      <c r="D33" s="6">
        <v>45501</v>
      </c>
    </row>
    <row r="34" spans="1:4" ht="16.5" thickBot="1" x14ac:dyDescent="0.3">
      <c r="A34" s="13" t="s">
        <v>31</v>
      </c>
      <c r="B34" s="14"/>
      <c r="C34" s="10" t="s">
        <v>32</v>
      </c>
      <c r="D34" s="12">
        <f>D35+D36+D37</f>
        <v>5047508.53</v>
      </c>
    </row>
    <row r="35" spans="1:4" ht="16.5" thickBot="1" x14ac:dyDescent="0.3">
      <c r="A35" s="9" t="s">
        <v>33</v>
      </c>
      <c r="B35" s="3">
        <v>800</v>
      </c>
      <c r="C35" s="4" t="s">
        <v>36</v>
      </c>
      <c r="D35" s="6">
        <v>200000</v>
      </c>
    </row>
    <row r="36" spans="1:4" ht="16.5" thickBot="1" x14ac:dyDescent="0.3">
      <c r="A36" s="9" t="s">
        <v>34</v>
      </c>
      <c r="B36" s="3">
        <v>800</v>
      </c>
      <c r="C36" s="4" t="s">
        <v>37</v>
      </c>
      <c r="D36" s="6">
        <v>1205490.47</v>
      </c>
    </row>
    <row r="37" spans="1:4" ht="16.5" thickBot="1" x14ac:dyDescent="0.3">
      <c r="A37" s="9" t="s">
        <v>48</v>
      </c>
      <c r="B37" s="3"/>
      <c r="C37" s="4" t="s">
        <v>49</v>
      </c>
      <c r="D37" s="6">
        <f>D38+D39</f>
        <v>3642018.06</v>
      </c>
    </row>
    <row r="38" spans="1:4" ht="16.5" thickBot="1" x14ac:dyDescent="0.3">
      <c r="A38" s="9"/>
      <c r="B38" s="3">
        <v>200</v>
      </c>
      <c r="C38" s="4"/>
      <c r="D38" s="6">
        <v>24410</v>
      </c>
    </row>
    <row r="39" spans="1:4" ht="16.5" thickBot="1" x14ac:dyDescent="0.3">
      <c r="A39" s="9"/>
      <c r="B39" s="3">
        <v>500</v>
      </c>
      <c r="C39" s="4"/>
      <c r="D39" s="6">
        <v>3617608.06</v>
      </c>
    </row>
    <row r="40" spans="1:4" ht="16.5" thickBot="1" x14ac:dyDescent="0.3">
      <c r="A40" s="13" t="s">
        <v>39</v>
      </c>
      <c r="B40" s="14">
        <v>500</v>
      </c>
      <c r="C40" s="10" t="s">
        <v>40</v>
      </c>
      <c r="D40" s="12">
        <v>63078</v>
      </c>
    </row>
    <row r="41" spans="1:4" ht="16.5" thickBot="1" x14ac:dyDescent="0.3">
      <c r="A41" s="13" t="s">
        <v>41</v>
      </c>
      <c r="B41" s="14">
        <v>500</v>
      </c>
      <c r="C41" s="10" t="s">
        <v>42</v>
      </c>
      <c r="D41" s="12">
        <v>130401</v>
      </c>
    </row>
    <row r="42" spans="1:4" ht="16.5" thickBot="1" x14ac:dyDescent="0.3">
      <c r="A42" s="13" t="s">
        <v>43</v>
      </c>
      <c r="B42" s="14"/>
      <c r="C42" s="10" t="s">
        <v>44</v>
      </c>
      <c r="D42" s="12">
        <f>D43+D44</f>
        <v>579932.26</v>
      </c>
    </row>
    <row r="43" spans="1:4" ht="16.5" thickBot="1" x14ac:dyDescent="0.3">
      <c r="A43" s="9" t="s">
        <v>45</v>
      </c>
      <c r="B43" s="3">
        <v>300</v>
      </c>
      <c r="C43" s="4" t="s">
        <v>46</v>
      </c>
      <c r="D43" s="6">
        <v>37936.959999999999</v>
      </c>
    </row>
    <row r="44" spans="1:4" ht="16.5" thickBot="1" x14ac:dyDescent="0.3">
      <c r="A44" s="9" t="s">
        <v>55</v>
      </c>
      <c r="B44" s="3">
        <v>300</v>
      </c>
      <c r="C44" s="4" t="s">
        <v>56</v>
      </c>
      <c r="D44" s="6">
        <v>541995.30000000005</v>
      </c>
    </row>
    <row r="45" spans="1:4" ht="16.5" thickBot="1" x14ac:dyDescent="0.3">
      <c r="A45" s="13" t="s">
        <v>53</v>
      </c>
      <c r="B45" s="14">
        <v>200</v>
      </c>
      <c r="C45" s="10" t="s">
        <v>54</v>
      </c>
      <c r="D45" s="12">
        <v>94800</v>
      </c>
    </row>
    <row r="46" spans="1:4" ht="32.25" thickBot="1" x14ac:dyDescent="0.3">
      <c r="A46" s="13" t="s">
        <v>57</v>
      </c>
      <c r="B46" s="14">
        <v>700</v>
      </c>
      <c r="C46" s="10" t="s">
        <v>58</v>
      </c>
      <c r="D46" s="12">
        <v>50067.81</v>
      </c>
    </row>
    <row r="47" spans="1:4" ht="32.25" thickBot="1" x14ac:dyDescent="0.3">
      <c r="A47" s="15">
        <v>649</v>
      </c>
      <c r="B47" s="16"/>
      <c r="C47" s="11" t="s">
        <v>5</v>
      </c>
      <c r="D47" s="17">
        <f>D48+D49</f>
        <v>13081467.699999999</v>
      </c>
    </row>
    <row r="48" spans="1:4" ht="16.5" thickBot="1" x14ac:dyDescent="0.3">
      <c r="A48" s="13" t="s">
        <v>47</v>
      </c>
      <c r="B48" s="14">
        <v>200</v>
      </c>
      <c r="C48" s="10" t="s">
        <v>30</v>
      </c>
      <c r="D48" s="12">
        <v>4947582.8</v>
      </c>
    </row>
    <row r="49" spans="1:4" ht="16.5" thickBot="1" x14ac:dyDescent="0.3">
      <c r="A49" s="13" t="s">
        <v>31</v>
      </c>
      <c r="B49" s="14"/>
      <c r="C49" s="10" t="s">
        <v>32</v>
      </c>
      <c r="D49" s="12">
        <f>D50+D51</f>
        <v>8133884.8999999994</v>
      </c>
    </row>
    <row r="50" spans="1:4" ht="16.5" thickBot="1" x14ac:dyDescent="0.3">
      <c r="A50" s="9" t="s">
        <v>48</v>
      </c>
      <c r="B50" s="3">
        <v>200</v>
      </c>
      <c r="C50" s="4" t="s">
        <v>49</v>
      </c>
      <c r="D50" s="6">
        <v>3643312.29</v>
      </c>
    </row>
    <row r="51" spans="1:4" ht="32.25" thickBot="1" x14ac:dyDescent="0.3">
      <c r="A51" s="9" t="s">
        <v>35</v>
      </c>
      <c r="B51" s="3"/>
      <c r="C51" s="4" t="s">
        <v>38</v>
      </c>
      <c r="D51" s="6">
        <f>D52+D53+D54</f>
        <v>4490572.6099999994</v>
      </c>
    </row>
    <row r="52" spans="1:4" ht="16.5" thickBot="1" x14ac:dyDescent="0.3">
      <c r="A52" s="9"/>
      <c r="B52" s="3">
        <v>100</v>
      </c>
      <c r="C52" s="4"/>
      <c r="D52" s="6">
        <v>3393152.26</v>
      </c>
    </row>
    <row r="53" spans="1:4" ht="16.5" thickBot="1" x14ac:dyDescent="0.3">
      <c r="A53" s="9"/>
      <c r="B53" s="3">
        <v>200</v>
      </c>
      <c r="C53" s="4"/>
      <c r="D53" s="6">
        <v>1071133.47</v>
      </c>
    </row>
    <row r="54" spans="1:4" ht="16.5" thickBot="1" x14ac:dyDescent="0.3">
      <c r="A54" s="9"/>
      <c r="B54" s="3">
        <v>800</v>
      </c>
      <c r="C54" s="4"/>
      <c r="D54" s="6">
        <v>26286.880000000001</v>
      </c>
    </row>
    <row r="55" spans="1:4" ht="16.5" thickBot="1" x14ac:dyDescent="0.3">
      <c r="A55" s="9"/>
      <c r="B55" s="3"/>
      <c r="C55" s="10" t="s">
        <v>6</v>
      </c>
      <c r="D55" s="12">
        <f>D47+D10</f>
        <v>24367375.240000002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2019-11-13T06:08:41Z</cp:lastPrinted>
  <dcterms:created xsi:type="dcterms:W3CDTF">2014-12-01T07:19:43Z</dcterms:created>
  <dcterms:modified xsi:type="dcterms:W3CDTF">2019-11-13T06:08:42Z</dcterms:modified>
</cp:coreProperties>
</file>